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05" windowWidth="19200" windowHeight="11025"/>
  </bookViews>
  <sheets>
    <sheet name="三星一体机" sheetId="7" r:id="rId1"/>
  </sheets>
  <calcPr calcId="125725"/>
</workbook>
</file>

<file path=xl/calcChain.xml><?xml version="1.0" encoding="utf-8"?>
<calcChain xmlns="http://schemas.openxmlformats.org/spreadsheetml/2006/main">
  <c r="M11" i="7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</calcChain>
</file>

<file path=xl/sharedStrings.xml><?xml version="1.0" encoding="utf-8"?>
<sst xmlns="http://schemas.openxmlformats.org/spreadsheetml/2006/main" count="95" uniqueCount="71">
  <si>
    <t>品牌</t>
  </si>
  <si>
    <t>产品型号</t>
  </si>
  <si>
    <t>技术参数</t>
  </si>
  <si>
    <t>节能</t>
  </si>
  <si>
    <t>产品</t>
  </si>
  <si>
    <t>环保</t>
  </si>
  <si>
    <t>交货期</t>
  </si>
  <si>
    <t>联系人及联系电话</t>
  </si>
  <si>
    <t>地址</t>
  </si>
  <si>
    <t>优惠率</t>
  </si>
  <si>
    <t>最高限价</t>
  </si>
  <si>
    <t>上饶市南门路10号2-201</t>
  </si>
  <si>
    <t>√</t>
  </si>
  <si>
    <t>三、第十一期政府采购协议供货产品汇总表</t>
    <phoneticPr fontId="1" type="noConversion"/>
  </si>
  <si>
    <t>市场或
媒体价(元)</t>
  </si>
  <si>
    <t>1-10台</t>
  </si>
  <si>
    <t>11-20台</t>
  </si>
  <si>
    <t>21-30台</t>
  </si>
  <si>
    <t>单位名称</t>
  </si>
  <si>
    <t xml:space="preserve">7个工作 日 </t>
  </si>
  <si>
    <t>江西省上饶市新宇贸易有限公司</t>
  </si>
  <si>
    <t>吴加龙 13907939421</t>
  </si>
  <si>
    <t>上饶市中山路36号联想商用产品体验店</t>
  </si>
  <si>
    <t>江西煜辉实业有限公司</t>
  </si>
  <si>
    <t>王旭辉13870382838</t>
  </si>
  <si>
    <t>江西省上饶市信州区凤凰中大道670号</t>
  </si>
  <si>
    <t>上饶市金万达贸易有限公司</t>
  </si>
  <si>
    <t>危翠珍 13307930015</t>
  </si>
  <si>
    <t>上饶市信州区中山路36号1-1</t>
  </si>
  <si>
    <t>授权协议供货商情况</t>
  </si>
  <si>
    <t>惠普贸易（上海）有限公司</t>
  </si>
  <si>
    <t>三星</t>
  </si>
  <si>
    <t xml:space="preserve">投标人名称 </t>
    <phoneticPr fontId="6" type="noConversion"/>
  </si>
  <si>
    <t>SCX-3401</t>
  </si>
  <si>
    <t>A4/黑白/打印、复印、扫描/1200*1200dpi/20PPM/433MHZ/64M/10000页负荷/鼓粉一体/三年上门服务</t>
  </si>
  <si>
    <t>SCX-4621NS</t>
  </si>
  <si>
    <t>A4/黑白/打印、复印、扫描/600*600dpi/24PPM/433MHZ/128M/12000页负荷/有线网络/40页ADF/鼓粉一体/三年上门服务</t>
  </si>
  <si>
    <t>SL-M2071</t>
  </si>
  <si>
    <t>A4/黑白/打印、复印、扫描/1200*1200dpi/20PPM/600MHZ/128M/10000页负荷/ID复印/鼓粉一体/三年上门服务</t>
  </si>
  <si>
    <t>SL-M2071W</t>
  </si>
  <si>
    <t>A4/黑白/打印、复印、扫描/1200*1200dpi/20PPM/600MHZ/128M/无线/NFC/10000页负荷/鼓粉一体/ID复印/三年上门服务</t>
  </si>
  <si>
    <t>SL-M2071FH</t>
    <phoneticPr fontId="6" type="noConversion"/>
  </si>
  <si>
    <t>A4/黑白/打印、复印、扫描、传真/1200*1200dpi/20PPM/600MHZ/128M/10000页负荷/ID复印/鼓粉一体/三年上门服务</t>
    <phoneticPr fontId="6" type="noConversion"/>
  </si>
  <si>
    <t>SL-C480</t>
  </si>
  <si>
    <t>A4/彩色/打印、复印、扫描/2400*600dpi/黑色18PPM、彩色4PPM/800MHZ/128M/20000页负荷/U盘打印/鼓粉分离/三年上门服务</t>
  </si>
  <si>
    <t>SL-C480W</t>
  </si>
  <si>
    <t>A4/彩色/打印、复印、扫描/2400*600dpi/黑色18PPM、彩色4PPM/800MHZ/128M/20000页负荷/U盘打印/有线+无线网络/NFC/鼓粉分离/三年上门服务</t>
  </si>
  <si>
    <t>投标品牌为： 三星                                          第 十一 包：  多功能一体机    （货物名称）</t>
    <phoneticPr fontId="1" type="noConversion"/>
  </si>
  <si>
    <t xml:space="preserve">江西乐游实业有限公司  </t>
  </si>
  <si>
    <t>江西上饶市信州区凤凰东大道479</t>
  </si>
  <si>
    <t>上饶佳亿通贸易有限公司</t>
    <phoneticPr fontId="1" type="noConversion"/>
  </si>
  <si>
    <t>许 力 13979300045</t>
    <phoneticPr fontId="1" type="noConversion"/>
  </si>
  <si>
    <t xml:space="preserve">王苇13767317412 </t>
    <phoneticPr fontId="1" type="noConversion"/>
  </si>
  <si>
    <t>上饶市易嘉实业有限公司</t>
    <phoneticPr fontId="1" type="noConversion"/>
  </si>
  <si>
    <t>上饶市凤凰中大道670号</t>
    <phoneticPr fontId="1" type="noConversion"/>
  </si>
  <si>
    <t>上饶市创新虹力科技有限公司</t>
    <phoneticPr fontId="1" type="noConversion"/>
  </si>
  <si>
    <t>高云 13307035299</t>
    <phoneticPr fontId="1" type="noConversion"/>
  </si>
  <si>
    <t>江西省上饶市信州区中山路1号</t>
    <phoneticPr fontId="1" type="noConversion"/>
  </si>
  <si>
    <t xml:space="preserve">江西云数科技有限公司  </t>
    <phoneticPr fontId="1" type="noConversion"/>
  </si>
  <si>
    <t>江西省上饶市信州区广信大厦A栋215</t>
    <phoneticPr fontId="1" type="noConversion"/>
  </si>
  <si>
    <t>上饶市信州区锐达科技有限公司</t>
    <phoneticPr fontId="1" type="noConversion"/>
  </si>
  <si>
    <t>龙东伟 13707032800</t>
    <phoneticPr fontId="1" type="noConversion"/>
  </si>
  <si>
    <t>上饶市信州区中山西路53号</t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</si>
  <si>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</si>
  <si>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</si>
  <si>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</si>
  <si>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t>上饶市金拓科技有限公司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</si>
  <si>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</si>
  <si>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</si>
  <si>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t>何坤龙、13907938267</t>
  </si>
  <si>
    <t>张连君13320039559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</si>
</sst>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scheme val="minor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theme="1"/>
      <name val="等线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5" name="Text Box 40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>
        <a:xfrm>
          <a:off x="1822450" y="8763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>
          <a:spLocks noChangeArrowheads="1"/>
        </xdr:cNvSpPr>
      </xdr:nvSpPr>
      <xdr:spPr>
        <a:xfrm>
          <a:off x="1822450" y="8763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 txBox="1">
          <a:spLocks noChangeArrowheads="1"/>
        </xdr:cNvSpPr>
      </xdr:nvSpPr>
      <xdr:spPr>
        <a:xfrm>
          <a:off x="1822450" y="28575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4</xdr:row>
      <xdr:rowOff>250190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 txBox="1">
          <a:spLocks noChangeArrowheads="1"/>
        </xdr:cNvSpPr>
      </xdr:nvSpPr>
      <xdr:spPr>
        <a:xfrm>
          <a:off x="1822450" y="1352550"/>
          <a:ext cx="121920" cy="40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9" name="Text Box 40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 txBox="1">
          <a:spLocks noChangeArrowheads="1"/>
        </xdr:cNvSpPr>
      </xdr:nvSpPr>
      <xdr:spPr>
        <a:xfrm>
          <a:off x="1822450" y="8763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 txBox="1">
          <a:spLocks noChangeArrowheads="1"/>
        </xdr:cNvSpPr>
      </xdr:nvSpPr>
      <xdr:spPr>
        <a:xfrm>
          <a:off x="1822450" y="87630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activeCell="T6" sqref="T6"/>
    </sheetView>
  </sheetViews>
  <sheetFormatPr defaultRowHeight="13.5"/>
  <cols>
    <col min="1" max="1" width="4.125" customWidth="1"/>
    <col min="2" max="2" width="3.625" customWidth="1"/>
    <col min="3" max="3" width="5.875" customWidth="1"/>
    <col min="4" max="4" width="5.5" customWidth="1"/>
    <col min="5" max="5" width="34.875" customWidth="1"/>
    <col min="6" max="6" width="3.875" customWidth="1"/>
    <col min="7" max="7" width="3.5" customWidth="1"/>
    <col min="8" max="8" width="5.125" customWidth="1"/>
    <col min="9" max="10" width="4.875" customWidth="1"/>
    <col min="11" max="11" width="4.375" customWidth="1"/>
    <col min="12" max="12" width="4.5" customWidth="1"/>
    <col min="13" max="13" width="4.625" customWidth="1"/>
    <col min="14" max="14" width="4.5" customWidth="1"/>
    <col min="15" max="15" width="11.125" customWidth="1"/>
    <col min="16" max="16" width="10.25" customWidth="1"/>
    <col min="17" max="17" width="5.875" customWidth="1"/>
    <col min="18" max="18" width="6.625" customWidth="1"/>
    <col min="19" max="19" width="9.75" customWidth="1"/>
    <col min="20" max="20" width="5.25" customWidth="1"/>
    <col min="21" max="21" width="6.25" customWidth="1"/>
  </cols>
  <sheetData>
    <row r="1" spans="1:23" ht="18.7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3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</row>
    <row r="3" spans="1:23" ht="22.5">
      <c r="A3" s="25" t="s">
        <v>32</v>
      </c>
      <c r="B3" s="27" t="s">
        <v>0</v>
      </c>
      <c r="C3" s="25" t="s">
        <v>14</v>
      </c>
      <c r="D3" s="25" t="s">
        <v>1</v>
      </c>
      <c r="E3" s="25" t="s">
        <v>2</v>
      </c>
      <c r="F3" s="3" t="s">
        <v>3</v>
      </c>
      <c r="G3" s="3" t="s">
        <v>5</v>
      </c>
      <c r="H3" s="25" t="s">
        <v>15</v>
      </c>
      <c r="I3" s="25"/>
      <c r="J3" s="25" t="s">
        <v>16</v>
      </c>
      <c r="K3" s="25"/>
      <c r="L3" s="25" t="s">
        <v>17</v>
      </c>
      <c r="M3" s="25"/>
      <c r="N3" s="25" t="s">
        <v>6</v>
      </c>
      <c r="O3" s="26" t="s">
        <v>29</v>
      </c>
      <c r="P3" s="26"/>
      <c r="Q3" s="26"/>
      <c r="R3" s="2"/>
      <c r="S3" s="26" t="s">
        <v>29</v>
      </c>
      <c r="T3" s="26"/>
      <c r="U3" s="26"/>
    </row>
    <row r="4" spans="1:23" ht="33.75">
      <c r="A4" s="25"/>
      <c r="B4" s="27"/>
      <c r="C4" s="25"/>
      <c r="D4" s="25"/>
      <c r="E4" s="25"/>
      <c r="F4" s="3" t="s">
        <v>4</v>
      </c>
      <c r="G4" s="3" t="s">
        <v>4</v>
      </c>
      <c r="H4" s="3" t="s">
        <v>9</v>
      </c>
      <c r="I4" s="4" t="s">
        <v>10</v>
      </c>
      <c r="J4" s="3" t="s">
        <v>9</v>
      </c>
      <c r="K4" s="4" t="s">
        <v>10</v>
      </c>
      <c r="L4" s="3" t="s">
        <v>9</v>
      </c>
      <c r="M4" s="4" t="s">
        <v>10</v>
      </c>
      <c r="N4" s="25"/>
      <c r="O4" s="8" t="s">
        <v>18</v>
      </c>
      <c r="P4" s="8" t="s">
        <v>7</v>
      </c>
      <c r="Q4" s="35" t="s">
        <v>8</v>
      </c>
      <c r="R4" s="36"/>
      <c r="S4" s="8" t="s">
        <v>18</v>
      </c>
      <c r="T4" s="8" t="s">
        <v>7</v>
      </c>
      <c r="U4" s="8" t="s">
        <v>8</v>
      </c>
    </row>
    <row r="5" spans="1:23" ht="35.1" customHeight="1">
      <c r="A5" s="21" t="s">
        <v>30</v>
      </c>
      <c r="B5" s="21" t="s">
        <v>31</v>
      </c>
      <c r="C5" s="7">
        <v>1399</v>
      </c>
      <c r="D5" s="7" t="s">
        <v>33</v>
      </c>
      <c r="E5" s="7" t="s">
        <v>34</v>
      </c>
      <c r="F5" s="5" t="s">
        <v>12</v>
      </c>
      <c r="G5" s="5" t="s">
        <v>12</v>
      </c>
      <c r="H5" s="6">
        <v>0.06</v>
      </c>
      <c r="I5" s="4">
        <f>SUM(C5-C5*H5)</f>
        <v>1315.06</v>
      </c>
      <c r="J5" s="6">
        <v>7.0000000000000007E-2</v>
      </c>
      <c r="K5" s="4">
        <f>SUM(C5-C5*J5)</f>
        <v>1301.07</v>
      </c>
      <c r="L5" s="6">
        <v>0.08</v>
      </c>
      <c r="M5" s="4">
        <f>SUM(C5-C5*L5)</f>
        <v>1287.08</v>
      </c>
      <c r="N5" s="21" t="s">
        <v>19</v>
      </c>
      <c r="O5" s="12" t="s">
        <v>50</v>
      </c>
      <c r="P5" s="12" t="s">
        <v>51</v>
      </c>
      <c r="Q5" s="28" t="s">
        <v>11</v>
      </c>
      <c r="R5" s="28"/>
      <c r="S5" s="13" t="s">
        <v>26</v>
      </c>
      <c r="T5" s="14" t="s">
        <v>27</v>
      </c>
      <c r="U5" s="13" t="s">
        <v>28</v>
      </c>
    </row>
    <row r="6" spans="1:23" ht="35.1" customHeight="1">
      <c r="A6" s="21"/>
      <c r="B6" s="21"/>
      <c r="C6" s="7">
        <v>1899</v>
      </c>
      <c r="D6" s="7" t="s">
        <v>35</v>
      </c>
      <c r="E6" s="7" t="s">
        <v>36</v>
      </c>
      <c r="F6" s="5" t="s">
        <v>12</v>
      </c>
      <c r="G6" s="5" t="s">
        <v>12</v>
      </c>
      <c r="H6" s="6">
        <v>0.06</v>
      </c>
      <c r="I6" s="4">
        <f t="shared" ref="I6:I11" si="0">SUM(C6-C6*H6)</f>
        <v>1785.06</v>
      </c>
      <c r="J6" s="6">
        <v>7.0000000000000007E-2</v>
      </c>
      <c r="K6" s="4">
        <f>SUM(C6-C6*J6)</f>
        <v>1766.07</v>
      </c>
      <c r="L6" s="6">
        <v>0.08</v>
      </c>
      <c r="M6" s="4">
        <f>SUM(C6-C6*L6)</f>
        <v>1747.08</v>
      </c>
      <c r="N6" s="21"/>
      <c r="O6" s="13" t="s">
        <v>23</v>
      </c>
      <c r="P6" s="13" t="s">
        <v>24</v>
      </c>
      <c r="Q6" s="28" t="s">
        <v>25</v>
      </c>
      <c r="R6" s="28"/>
      <c r="S6" s="16" t="s">
        <v>53</v>
      </c>
      <c r="T6" s="16" t="s">
        <v>69</v>
      </c>
      <c r="U6" s="16" t="s">
        <v>54</v>
      </c>
    </row>
    <row r="7" spans="1:23" ht="35.1" customHeight="1">
      <c r="A7" s="21"/>
      <c r="B7" s="21"/>
      <c r="C7" s="7">
        <v>1399</v>
      </c>
      <c r="D7" s="7" t="s">
        <v>37</v>
      </c>
      <c r="E7" s="7" t="s">
        <v>38</v>
      </c>
      <c r="F7" s="5" t="s">
        <v>12</v>
      </c>
      <c r="G7" s="5" t="s">
        <v>12</v>
      </c>
      <c r="H7" s="6">
        <v>0.06</v>
      </c>
      <c r="I7" s="4">
        <f t="shared" si="0"/>
        <v>1315.06</v>
      </c>
      <c r="J7" s="6">
        <v>7.0000000000000007E-2</v>
      </c>
      <c r="K7" s="4">
        <f>SUM(C7-C7*J7)</f>
        <v>1301.07</v>
      </c>
      <c r="L7" s="6">
        <v>0.08</v>
      </c>
      <c r="M7" s="4">
        <f>SUM(C7-C7*L7)</f>
        <v>1287.08</v>
      </c>
      <c r="N7" s="21"/>
      <c r="O7" s="15" t="s">
        <v>48</v>
      </c>
      <c r="P7" s="15" t="s">
        <v>52</v>
      </c>
      <c r="Q7" s="30" t="s">
        <v>49</v>
      </c>
      <c r="R7" s="30"/>
      <c r="S7" s="18" t="s">
        <v>55</v>
      </c>
      <c r="T7" s="18" t="s">
        <v>56</v>
      </c>
      <c r="U7" s="18" t="s">
        <v>57</v>
      </c>
    </row>
    <row r="8" spans="1:23" ht="35.1" customHeight="1">
      <c r="A8" s="21"/>
      <c r="B8" s="21"/>
      <c r="C8" s="7">
        <v>1499</v>
      </c>
      <c r="D8" s="7" t="s">
        <v>39</v>
      </c>
      <c r="E8" s="7" t="s">
        <v>40</v>
      </c>
      <c r="F8" s="5" t="s">
        <v>12</v>
      </c>
      <c r="G8" s="5" t="s">
        <v>12</v>
      </c>
      <c r="H8" s="6">
        <v>0.06</v>
      </c>
      <c r="I8" s="4">
        <f t="shared" si="0"/>
        <v>1409.06</v>
      </c>
      <c r="J8" s="6">
        <v>7.0000000000000007E-2</v>
      </c>
      <c r="K8" s="4">
        <f t="shared" ref="K8:K11" si="1">SUM(C8-C8*J8)</f>
        <v>1394.07</v>
      </c>
      <c r="L8" s="6">
        <v>0.08</v>
      </c>
      <c r="M8" s="4">
        <f t="shared" ref="M8:M11" si="2">SUM(C8-C8*L8)</f>
        <v>1379.08</v>
      </c>
      <c r="N8" s="21"/>
      <c r="O8" s="17" t="s">
        <v>20</v>
      </c>
      <c r="P8" s="17" t="s">
        <v>21</v>
      </c>
      <c r="Q8" s="30" t="s">
        <v>22</v>
      </c>
      <c r="R8" s="30"/>
      <c r="S8" s="18" t="s">
        <v>58</v>
      </c>
      <c r="T8" s="18" t="s">
        <v>70</v>
      </c>
      <c r="U8" s="18" t="s">
        <v>59</v>
      </c>
    </row>
    <row r="9" spans="1:23" ht="35.1" customHeight="1">
      <c r="A9" s="21"/>
      <c r="B9" s="21"/>
      <c r="C9" s="7">
        <v>1999</v>
      </c>
      <c r="D9" s="7" t="s">
        <v>41</v>
      </c>
      <c r="E9" s="7" t="s">
        <v>42</v>
      </c>
      <c r="F9" s="5"/>
      <c r="G9" s="5" t="s">
        <v>12</v>
      </c>
      <c r="H9" s="6">
        <v>0.06</v>
      </c>
      <c r="I9" s="4">
        <f t="shared" si="0"/>
        <v>1879.06</v>
      </c>
      <c r="J9" s="6">
        <v>7.0000000000000007E-2</v>
      </c>
      <c r="K9" s="4">
        <f t="shared" si="1"/>
        <v>1859.07</v>
      </c>
      <c r="L9" s="6">
        <v>0.08</v>
      </c>
      <c r="M9" s="4">
        <f t="shared" si="2"/>
        <v>1839.08</v>
      </c>
      <c r="N9" s="21"/>
      <c r="O9" s="17" t="s">
        <v>20</v>
      </c>
      <c r="P9" s="17" t="s">
        <v>21</v>
      </c>
      <c r="Q9" s="31" t="s">
        <v>22</v>
      </c>
      <c r="R9" s="32"/>
      <c r="S9" s="17" t="s">
        <v>63</v>
      </c>
      <c r="T9" s="17" t="s">
        <v>64</v>
      </c>
      <c r="U9" s="15" t="s">
        <v>65</v>
      </c>
    </row>
    <row r="10" spans="1:23" ht="35.1" customHeight="1">
      <c r="A10" s="21"/>
      <c r="B10" s="21"/>
      <c r="C10" s="7">
        <v>3099</v>
      </c>
      <c r="D10" s="7" t="s">
        <v>43</v>
      </c>
      <c r="E10" s="7" t="s">
        <v>44</v>
      </c>
      <c r="F10" s="5" t="s">
        <v>12</v>
      </c>
      <c r="G10" s="5" t="s">
        <v>12</v>
      </c>
      <c r="H10" s="6">
        <v>0.06</v>
      </c>
      <c r="I10" s="4">
        <f t="shared" si="0"/>
        <v>2913.06</v>
      </c>
      <c r="J10" s="6">
        <v>7.0000000000000007E-2</v>
      </c>
      <c r="K10" s="4">
        <f t="shared" si="1"/>
        <v>2882.07</v>
      </c>
      <c r="L10" s="6">
        <v>0.08</v>
      </c>
      <c r="M10" s="4">
        <f t="shared" si="2"/>
        <v>2851.08</v>
      </c>
      <c r="N10" s="21"/>
      <c r="O10" s="12" t="s">
        <v>60</v>
      </c>
      <c r="P10" s="12" t="s">
        <v>61</v>
      </c>
      <c r="Q10" s="33" t="s">
        <v>62</v>
      </c>
      <c r="R10" s="32"/>
      <c r="V10" s="11"/>
      <c r="W10" s="11"/>
    </row>
    <row r="11" spans="1:23" ht="35.1" customHeight="1">
      <c r="A11" s="21"/>
      <c r="B11" s="21"/>
      <c r="C11" s="7">
        <v>3188</v>
      </c>
      <c r="D11" s="7" t="s">
        <v>45</v>
      </c>
      <c r="E11" s="7" t="s">
        <v>46</v>
      </c>
      <c r="F11" s="5" t="s">
        <v>12</v>
      </c>
      <c r="G11" s="5" t="s">
        <v>12</v>
      </c>
      <c r="H11" s="6">
        <v>0.06</v>
      </c>
      <c r="I11" s="4">
        <f t="shared" si="0"/>
        <v>2996.72</v>
      </c>
      <c r="J11" s="6">
        <v>7.0000000000000007E-2</v>
      </c>
      <c r="K11" s="4">
        <f t="shared" si="1"/>
        <v>2964.84</v>
      </c>
      <c r="L11" s="6">
        <v>0.08</v>
      </c>
      <c r="M11" s="4">
        <f t="shared" si="2"/>
        <v>2932.96</v>
      </c>
      <c r="N11" s="21"/>
      <c r="O11" s="20" t="s">
        <v>66</v>
      </c>
      <c r="P11" s="20" t="s">
        <v>67</v>
      </c>
      <c r="Q11" s="34" t="s">
        <v>68</v>
      </c>
      <c r="R11" s="32"/>
      <c r="S11" s="19"/>
      <c r="T11" s="19"/>
      <c r="U11" s="19"/>
    </row>
    <row r="12" spans="1:23" ht="32.1" customHeight="1">
      <c r="C12" s="10"/>
      <c r="D12" s="10"/>
      <c r="E12" s="10"/>
      <c r="F12" s="10"/>
    </row>
    <row r="13" spans="1:23" ht="14.25">
      <c r="C13" s="29"/>
      <c r="D13" s="29"/>
      <c r="E13" s="29"/>
      <c r="F13" s="29"/>
    </row>
    <row r="14" spans="1:23" ht="14.25">
      <c r="C14" s="9"/>
      <c r="D14" s="1"/>
      <c r="E14" s="1"/>
      <c r="F14" s="1"/>
    </row>
    <row r="15" spans="1:23" ht="14.25">
      <c r="C15" s="29"/>
      <c r="D15" s="29"/>
      <c r="E15" s="29"/>
      <c r="F15" s="29"/>
    </row>
  </sheetData>
  <mergeCells count="26">
    <mergeCell ref="C15:F15"/>
    <mergeCell ref="Q6:R6"/>
    <mergeCell ref="Q7:R7"/>
    <mergeCell ref="Q8:R8"/>
    <mergeCell ref="S3:U3"/>
    <mergeCell ref="C13:F13"/>
    <mergeCell ref="Q9:R9"/>
    <mergeCell ref="Q10:R10"/>
    <mergeCell ref="Q11:R11"/>
    <mergeCell ref="Q4:R4"/>
    <mergeCell ref="A5:A11"/>
    <mergeCell ref="B5:B11"/>
    <mergeCell ref="N5:N11"/>
    <mergeCell ref="A1:Q1"/>
    <mergeCell ref="A2:Q2"/>
    <mergeCell ref="H3:I3"/>
    <mergeCell ref="J3:K3"/>
    <mergeCell ref="L3:M3"/>
    <mergeCell ref="N3:N4"/>
    <mergeCell ref="O3:Q3"/>
    <mergeCell ref="A3:A4"/>
    <mergeCell ref="B3:B4"/>
    <mergeCell ref="C3:C4"/>
    <mergeCell ref="D3:D4"/>
    <mergeCell ref="E3:E4"/>
    <mergeCell ref="Q5:R5"/>
  </mergeCells>
  <phoneticPr fontId="1" type="noConversion"/>
  <pageMargins left="0.39370078740157483" right="0" top="0.74803149606299213" bottom="0" header="0.31496062992125984" footer="0.31496062992125984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三星一体机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2019-06-12T01:59:31Z</dcterms:modified>
</cp:coreProperties>
</file>